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N27"/>
  <c r="E27"/>
  <c r="O27"/>
  <c r="F27"/>
  <c r="P27"/>
  <c r="D27"/>
  <c r="Q17"/>
  <c r="Q12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H27"/>
  <c r="I26" s="1"/>
  <c r="S26" s="1"/>
  <c r="G39"/>
  <c r="H37"/>
  <c r="I36" s="1"/>
  <c r="S36" s="1"/>
  <c r="H32"/>
  <c r="I31" s="1"/>
  <c r="S31" s="1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<sst xmlns="http://schemas.openxmlformats.org/spreadsheetml/2006/main" count="114" uniqueCount="73">
  <si>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</si>
  <si>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</si>
  <si>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</si>
  <si>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Blansko</t>
  </si>
  <si>
    <t>Datum:  </t>
  </si>
  <si>
    <t>11.11.2023</t>
  </si>
  <si>
    <t>Domácí</t>
  </si>
  <si>
    <t xml:space="preserve">KK Blansko </t>
  </si>
  <si>
    <t>Hosté</t>
  </si>
  <si>
    <t>KK Slovan Rosice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</si>
  <si>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</si>
  <si>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</si>
  <si>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</si>
  <si>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</si>
  <si>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</si>
  <si>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</si>
  <si>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</si>
  <si>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</si>
  <si>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</si>
  <si>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</si>
  <si>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</si>
  <si>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</si>
  <si>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Axman</t>
  </si>
  <si>
    <t>Jakub</t>
  </si>
  <si>
    <t>Jiří</t>
  </si>
  <si>
    <t>Janáček</t>
  </si>
  <si>
    <t>Palko</t>
  </si>
  <si>
    <t>Vít</t>
  </si>
  <si>
    <t>Adam</t>
  </si>
  <si>
    <t>Pen</t>
  </si>
  <si>
    <t>Matyáš</t>
  </si>
  <si>
    <t>Boštjan</t>
  </si>
  <si>
    <t>Dalibor</t>
  </si>
  <si>
    <t>Havíř</t>
  </si>
  <si>
    <t>Fabík</t>
  </si>
  <si>
    <t>Petr</t>
  </si>
  <si>
    <t>Ivo</t>
  </si>
  <si>
    <t>Sehnal</t>
  </si>
  <si>
    <t>Vobořil</t>
  </si>
  <si>
    <t>Leoš</t>
  </si>
  <si>
    <t>Ondroušek</t>
  </si>
  <si>
    <t>Roman</t>
  </si>
  <si>
    <t>Kamil</t>
  </si>
  <si>
    <t>Celkový výkon družstva  </t>
  </si>
  <si>
    <t>Vedoucí družstva         Jméno:</t>
  </si>
  <si>
    <t>Petr Havíř</t>
  </si>
  <si>
    <t>Bodový zisk</t>
  </si>
  <si>
    <t>Adam Palko</t>
  </si>
  <si>
    <t>Podpis:</t>
  </si>
  <si>
    <t>Rozhodčí</t>
  </si>
  <si>
    <t>Jméno:</t>
  </si>
  <si>
    <t>Jindřiška Klimešová, Jan Šmerda</t>
  </si>
  <si>
    <t>Číslo průkazu:</t>
  </si>
  <si>
    <t>II/0432, II/0454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</si>
  <si>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</si>
  <si>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</si>
  <si>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</si>
  <si>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</si>
  <si>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</si>
  <si>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</si>
  <si>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</si>
  <si>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</si>
  <si>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</si>
  <si>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</si>
  <si>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</si>
  <si>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</si>
  <si>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</si>
  <si>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</si>
  <si>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</si>
  <si>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</si>
  <si>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</si>
  <si>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</si>
  <si>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11.11.2023 Jindřiška Klimešová,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</si>
</sst>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9" sqref="A6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107</v>
      </c>
      <c r="E8" s="12">
        <v>52</v>
      </c>
      <c r="F8" s="12">
        <v>0</v>
      </c>
      <c r="G8" s="13">
        <f>IF(AND(ISBLANK(D8),ISBLANK(E8)),"",D8+E8)</f>
        <v>159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43</v>
      </c>
      <c r="P8" s="12">
        <v>0</v>
      </c>
      <c r="Q8" s="13">
        <f>IF(AND(ISBLANK(N8),ISBLANK(O8)),"",N8+O8)</f>
        <v>136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71</v>
      </c>
      <c r="F9" s="18">
        <v>0</v>
      </c>
      <c r="G9" s="19">
        <f>IF(AND(ISBLANK(D9),ISBLANK(E9)),"",D9+E9)</f>
        <v>166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97</v>
      </c>
      <c r="O9" s="18">
        <v>36</v>
      </c>
      <c r="P9" s="18">
        <v>1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53</v>
      </c>
      <c r="F10" s="18">
        <v>0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53</v>
      </c>
      <c r="P10" s="18">
        <v>1</v>
      </c>
      <c r="Q10" s="19">
        <f>IF(AND(ISBLANK(N10),ISBLANK(O10)),"",N10+O10)</f>
        <v>137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105</v>
      </c>
      <c r="E11" s="23">
        <v>51</v>
      </c>
      <c r="F11" s="23">
        <v>0</v>
      </c>
      <c r="G11" s="24">
        <f>IF(AND(ISBLANK(D11),ISBLANK(E11)),"",D11+E11)</f>
        <v>156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45</v>
      </c>
      <c r="P11" s="23">
        <v>1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398</v>
      </c>
      <c r="E12" s="28">
        <f>IF(ISNUMBER($G12),SUM(E8:E11),"")</f>
        <v>227</v>
      </c>
      <c r="F12" s="28">
        <f>IF(ISNUMBER($G12),SUM(F8:F11),"")</f>
        <v>0</v>
      </c>
      <c r="G12" s="29">
        <f>IF(SUM($G8:$G11)+SUM($Q8:$Q11)&gt;0,SUM(G8:G11),"")</f>
        <v>625</v>
      </c>
      <c r="H12" s="27">
        <f>IF(ISNUMBER($G12),SUM(H8:H11),"")</f>
        <v>4</v>
      </c>
      <c r="I12" s="99"/>
      <c r="K12" s="96">
        <v>6623</v>
      </c>
      <c r="L12" s="97"/>
      <c r="M12" s="26" t="s">
        <v>18</v>
      </c>
      <c r="N12" s="27">
        <f>IF(ISNUMBER($G12),SUM(N8:N11),"")</f>
        <v>357</v>
      </c>
      <c r="O12" s="28">
        <f>IF(ISNUMBER($G12),SUM(O8:O11),"")</f>
        <v>177</v>
      </c>
      <c r="P12" s="28">
        <f>IF(ISNUMBER($G12),SUM(P8:P11),"")</f>
        <v>3</v>
      </c>
      <c r="Q12" s="29">
        <f>IF(SUM($G8:$G11)+SUM($Q8:$Q11)&gt;0,SUM(Q8:Q11),"")</f>
        <v>534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43</v>
      </c>
      <c r="F13" s="12">
        <v>2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44</v>
      </c>
      <c r="P13" s="12">
        <v>1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48</v>
      </c>
      <c r="F14" s="18">
        <v>1</v>
      </c>
      <c r="G14" s="19">
        <f>IF(AND(ISBLANK(D14),ISBLANK(E14)),"",D14+E14)</f>
        <v>145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50</v>
      </c>
      <c r="P14" s="18">
        <v>0</v>
      </c>
      <c r="Q14" s="19">
        <f>IF(AND(ISBLANK(N14),ISBLANK(O14)),"",N14+O14)</f>
        <v>149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45</v>
      </c>
      <c r="F15" s="18">
        <v>2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71</v>
      </c>
      <c r="P15" s="18">
        <v>0</v>
      </c>
      <c r="Q15" s="19">
        <f>IF(AND(ISBLANK(N15),ISBLANK(O15)),"",N15+O15)</f>
        <v>164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45</v>
      </c>
      <c r="F16" s="23">
        <v>1</v>
      </c>
      <c r="G16" s="24">
        <f>IF(AND(ISBLANK(D16),ISBLANK(E16)),"",D16+E16)</f>
        <v>132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59</v>
      </c>
      <c r="P16" s="23">
        <v>0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24578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181</v>
      </c>
      <c r="F17" s="28">
        <f>IF(ISNUMBER($G17),SUM(F13:F16),"")</f>
        <v>6</v>
      </c>
      <c r="G17" s="29">
        <f>IF(SUM($G13:$G16)+SUM($Q13:$Q16)&gt;0,SUM(G13:G16),"")</f>
        <v>547</v>
      </c>
      <c r="H17" s="27">
        <f>IF(ISNUMBER($G17),SUM(H13:H16),"")</f>
        <v>1</v>
      </c>
      <c r="I17" s="99"/>
      <c r="K17" s="96">
        <v>20412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224</v>
      </c>
      <c r="P17" s="28">
        <f>IF(ISNUMBER($G17),SUM(P13:P16),"")</f>
        <v>1</v>
      </c>
      <c r="Q17" s="29">
        <f>IF(SUM($G13:$G16)+SUM($Q13:$Q16)&gt;0,SUM(Q13:Q16),"")</f>
        <v>595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45</v>
      </c>
      <c r="F18" s="12">
        <v>2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81</v>
      </c>
      <c r="O18" s="12">
        <v>52</v>
      </c>
      <c r="P18" s="12">
        <v>1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45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44</v>
      </c>
      <c r="P19" s="18">
        <v>1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35</v>
      </c>
      <c r="F20" s="18">
        <v>0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90</v>
      </c>
      <c r="O20" s="18">
        <v>63</v>
      </c>
      <c r="P20" s="18">
        <v>1</v>
      </c>
      <c r="Q20" s="19">
        <f>IF(AND(ISBLANK(N20),ISBLANK(O20)),"",N20+O20)</f>
        <v>153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44</v>
      </c>
      <c r="F21" s="23">
        <v>1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43</v>
      </c>
      <c r="P21" s="23">
        <v>2</v>
      </c>
      <c r="Q21" s="24">
        <f>IF(AND(ISBLANK(N21),ISBLANK(O21)),"",N21+O21)</f>
        <v>138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25503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169</v>
      </c>
      <c r="F22" s="28">
        <f>IF(ISNUMBER($G22),SUM(F18:F21),"")</f>
        <v>4</v>
      </c>
      <c r="G22" s="29">
        <f>IF(SUM($G18:$G21)+SUM($Q18:$Q21)&gt;0,SUM(G18:G21),"")</f>
        <v>545</v>
      </c>
      <c r="H22" s="27">
        <f>IF(ISNUMBER($G22),SUM(H18:H21),"")</f>
        <v>3</v>
      </c>
      <c r="I22" s="99"/>
      <c r="K22" s="96">
        <v>14391</v>
      </c>
      <c r="L22" s="97"/>
      <c r="M22" s="26" t="s">
        <v>18</v>
      </c>
      <c r="N22" s="27">
        <f>IF(ISNUMBER($G22),SUM(N18:N21),"")</f>
        <v>354</v>
      </c>
      <c r="O22" s="28">
        <f>IF(ISNUMBER($G22),SUM(O18:O21),"")</f>
        <v>202</v>
      </c>
      <c r="P22" s="28">
        <f>IF(ISNUMBER($G22),SUM(P18:P21),"")</f>
        <v>5</v>
      </c>
      <c r="Q22" s="29">
        <f>IF(SUM($G18:$G21)+SUM($Q18:$Q21)&gt;0,SUM(Q18:Q21),"")</f>
        <v>556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42</v>
      </c>
      <c r="F23" s="12">
        <v>0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85</v>
      </c>
      <c r="O23" s="12">
        <v>53</v>
      </c>
      <c r="P23" s="12">
        <v>1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54</v>
      </c>
      <c r="F24" s="18">
        <v>2</v>
      </c>
      <c r="G24" s="19">
        <f>IF(AND(ISBLANK(D24),ISBLANK(E24)),"",D24+E24)</f>
        <v>146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51</v>
      </c>
      <c r="P24" s="18">
        <v>0</v>
      </c>
      <c r="Q24" s="19">
        <f>IF(AND(ISBLANK(N24),ISBLANK(O24)),"",N24+O24)</f>
        <v>150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53</v>
      </c>
      <c r="F25" s="18">
        <v>0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87</v>
      </c>
      <c r="O25" s="18">
        <v>36</v>
      </c>
      <c r="P25" s="18">
        <v>0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43</v>
      </c>
      <c r="F26" s="23">
        <v>1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41</v>
      </c>
      <c r="P26" s="23">
        <v>1</v>
      </c>
      <c r="Q26" s="24">
        <f>IF(AND(ISBLANK(N26),ISBLANK(O26)),"",N26+O26)</f>
        <v>138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192</v>
      </c>
      <c r="F27" s="28">
        <f>IF(ISNUMBER($G27),SUM(F23:F26),"")</f>
        <v>3</v>
      </c>
      <c r="G27" s="29">
        <f>IF(SUM($G23:$G26)+SUM($Q23:$Q26)&gt;0,SUM(G23:G26),"")</f>
        <v>554</v>
      </c>
      <c r="H27" s="27">
        <f>IF(ISNUMBER($G27),SUM(H23:H26),"")</f>
        <v>1</v>
      </c>
      <c r="I27" s="99"/>
      <c r="K27" s="96">
        <v>6622</v>
      </c>
      <c r="L27" s="97"/>
      <c r="M27" s="26" t="s">
        <v>18</v>
      </c>
      <c r="N27" s="27">
        <f>IF(ISNUMBER($G27),SUM(N23:N26),"")</f>
        <v>368</v>
      </c>
      <c r="O27" s="28">
        <f>IF(ISNUMBER($G27),SUM(O23:O26),"")</f>
        <v>181</v>
      </c>
      <c r="P27" s="28">
        <f>IF(ISNUMBER($G27),SUM(P23:P26),"")</f>
        <v>2</v>
      </c>
      <c r="Q27" s="29">
        <f>IF(SUM($G23:$G26)+SUM($Q23:$Q26)&gt;0,SUM(Q23:Q26),"")</f>
        <v>549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89</v>
      </c>
      <c r="E28" s="12">
        <v>36</v>
      </c>
      <c r="F28" s="12">
        <v>1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82</v>
      </c>
      <c r="O28" s="12">
        <v>45</v>
      </c>
      <c r="P28" s="12">
        <v>3</v>
      </c>
      <c r="Q28" s="13">
        <f>IF(AND(ISBLANK(N28),ISBLANK(O28)),"",N28+O28)</f>
        <v>127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107</v>
      </c>
      <c r="E29" s="18">
        <v>53</v>
      </c>
      <c r="F29" s="18">
        <v>1</v>
      </c>
      <c r="G29" s="19">
        <f>IF(AND(ISBLANK(D29),ISBLANK(E29)),"",D29+E29)</f>
        <v>160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51</v>
      </c>
      <c r="P29" s="18">
        <v>2</v>
      </c>
      <c r="Q29" s="19">
        <f>IF(AND(ISBLANK(N29),ISBLANK(O29)),"",N29+O29)</f>
        <v>142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85</v>
      </c>
      <c r="E30" s="18">
        <v>35</v>
      </c>
      <c r="F30" s="18">
        <v>1</v>
      </c>
      <c r="G30" s="19">
        <f>IF(AND(ISBLANK(D30),ISBLANK(E30)),"",D30+E30)</f>
        <v>120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88</v>
      </c>
      <c r="O30" s="18">
        <v>62</v>
      </c>
      <c r="P30" s="18">
        <v>1</v>
      </c>
      <c r="Q30" s="19">
        <f>IF(AND(ISBLANK(N30),ISBLANK(O30)),"",N30+O30)</f>
        <v>150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54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78</v>
      </c>
      <c r="O31" s="23">
        <v>44</v>
      </c>
      <c r="P31" s="23">
        <v>1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21035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178</v>
      </c>
      <c r="F32" s="28">
        <f>IF(ISNUMBER($G32),SUM(F28:F31),"")</f>
        <v>3</v>
      </c>
      <c r="G32" s="29">
        <f>IF(SUM($G28:$G31)+SUM($Q28:$Q31)&gt;0,SUM(G28:G31),"")</f>
        <v>546</v>
      </c>
      <c r="H32" s="27">
        <f>IF(ISNUMBER($G32),SUM(H28:H31),"")</f>
        <v>2</v>
      </c>
      <c r="I32" s="99"/>
      <c r="K32" s="96">
        <v>18201</v>
      </c>
      <c r="L32" s="97"/>
      <c r="M32" s="26" t="s">
        <v>18</v>
      </c>
      <c r="N32" s="27">
        <f>IF(ISNUMBER($G32),SUM(N28:N31),"")</f>
        <v>339</v>
      </c>
      <c r="O32" s="28">
        <f>IF(ISNUMBER($G32),SUM(O28:O31),"")</f>
        <v>202</v>
      </c>
      <c r="P32" s="28">
        <f>IF(ISNUMBER($G32),SUM(P28:P31),"")</f>
        <v>7</v>
      </c>
      <c r="Q32" s="29">
        <f>IF(SUM($G28:$G31)+SUM($Q28:$Q31)&gt;0,SUM(Q28:Q31),"")</f>
        <v>541</v>
      </c>
      <c r="R32" s="27">
        <f>IF(ISNUMBER($G32),SUM(R28:R31),"")</f>
        <v>2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83</v>
      </c>
      <c r="E33" s="12">
        <v>53</v>
      </c>
      <c r="F33" s="12">
        <v>1</v>
      </c>
      <c r="G33" s="13">
        <f>IF(AND(ISBLANK(D33),ISBLANK(E33)),"",D33+E33)</f>
        <v>136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88</v>
      </c>
      <c r="O33" s="12">
        <v>50</v>
      </c>
      <c r="P33" s="12">
        <v>0</v>
      </c>
      <c r="Q33" s="13">
        <f>IF(AND(ISBLANK(N33),ISBLANK(O33)),"",N33+O33)</f>
        <v>138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52</v>
      </c>
      <c r="F34" s="18">
        <v>0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36</v>
      </c>
      <c r="P34" s="18">
        <v>4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98</v>
      </c>
      <c r="E35" s="18">
        <v>36</v>
      </c>
      <c r="F35" s="18">
        <v>1</v>
      </c>
      <c r="G35" s="19">
        <f>IF(AND(ISBLANK(D35),ISBLANK(E35)),"",D35+E35)</f>
        <v>134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84</v>
      </c>
      <c r="O35" s="18">
        <v>53</v>
      </c>
      <c r="P35" s="18">
        <v>1</v>
      </c>
      <c r="Q35" s="19">
        <f>IF(AND(ISBLANK(N35),ISBLANK(O35)),"",N35+O35)</f>
        <v>137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43</v>
      </c>
      <c r="F36" s="23">
        <v>0</v>
      </c>
      <c r="G36" s="24">
        <f>IF(AND(ISBLANK(D36),ISBLANK(E36)),"",D36+E36)</f>
        <v>127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82</v>
      </c>
      <c r="O36" s="23">
        <v>36</v>
      </c>
      <c r="P36" s="23">
        <v>3</v>
      </c>
      <c r="Q36" s="24">
        <f>IF(AND(ISBLANK(N36),ISBLANK(O36)),"",N36+O36)</f>
        <v>118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6326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184</v>
      </c>
      <c r="F37" s="28">
        <f>IF(ISNUMBER($G37),SUM(F33:F36),"")</f>
        <v>2</v>
      </c>
      <c r="G37" s="29">
        <f>IF(SUM($G33:$G36)+SUM($Q33:$Q36)&gt;0,SUM(G33:G36),"")</f>
        <v>540</v>
      </c>
      <c r="H37" s="27">
        <f>IF(ISNUMBER($G37),SUM(H33:H36),"")</f>
        <v>2</v>
      </c>
      <c r="I37" s="99"/>
      <c r="K37" s="96">
        <v>24918</v>
      </c>
      <c r="L37" s="97"/>
      <c r="M37" s="26" t="s">
        <v>18</v>
      </c>
      <c r="N37" s="27">
        <f>IF(ISNUMBER($G37),SUM(N33:N36),"")</f>
        <v>347</v>
      </c>
      <c r="O37" s="28">
        <f>IF(ISNUMBER($G37),SUM(O33:O36),"")</f>
        <v>175</v>
      </c>
      <c r="P37" s="28">
        <f>IF(ISNUMBER($G37),SUM(P33:P36),"")</f>
        <v>8</v>
      </c>
      <c r="Q37" s="29">
        <f>IF(SUM($G33:$G36)+SUM($Q33:$Q36)&gt;0,SUM(Q33:Q36),"")</f>
        <v>522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2226</v>
      </c>
      <c r="E39" s="34">
        <f>IF(ISNUMBER($G39),SUM(E12,E17,E22,E27,E32,E37),"")</f>
        <v>1131</v>
      </c>
      <c r="F39" s="34">
        <f>IF(ISNUMBER($G39),SUM(F12,F17,F22,F27,F32,F37),"")</f>
        <v>18</v>
      </c>
      <c r="G39" s="35">
        <f>IF(SUM($G$8:$G$37)+SUM($Q$8:$Q$37)&gt;0,SUM(G12,G17,G22,G27,G32,G37),"")</f>
        <v>3357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2136</v>
      </c>
      <c r="O39" s="34">
        <f>IF(ISNUMBER($G39),SUM(O12,O17,O22,O27,O32,O37),"")</f>
        <v>1161</v>
      </c>
      <c r="P39" s="34">
        <f>IF(ISNUMBER($G39),SUM(P12,P17,P22,P27,P32,P37),"")</f>
        <v>26</v>
      </c>
      <c r="Q39" s="35">
        <f>IF(SUM($G$8:$G$37)+SUM($Q$8:$Q$37)&gt;0,SUM(Q12,Q17,Q22,Q27,Q32,Q37),"")</f>
        <v>3297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KK Slovan Rosice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63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2023-11-11T20:13:42Z</dcterms:modified>
</cp:coreProperties>
</file>